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AJ\DAJ-SCoP\4_Odontologie\2_Pedagogie\Petits_matériels_consommables\Fraises et fraisiers\00 doc de travail\V2\"/>
    </mc:Choice>
  </mc:AlternateContent>
  <xr:revisionPtr revIDLastSave="0" documentId="8_{0F7175A9-DE0A-421B-899B-FEEE560258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" l="1"/>
  <c r="O7" i="1"/>
  <c r="O16" i="1"/>
  <c r="O31" i="1"/>
  <c r="O46" i="1" l="1"/>
</calcChain>
</file>

<file path=xl/sharedStrings.xml><?xml version="1.0" encoding="utf-8"?>
<sst xmlns="http://schemas.openxmlformats.org/spreadsheetml/2006/main" count="149" uniqueCount="102">
  <si>
    <t>Coffret prothèse 1</t>
  </si>
  <si>
    <t>Référence ISO</t>
  </si>
  <si>
    <t>Quantité inclue dans le fraisier seriegraphie</t>
  </si>
  <si>
    <t>500 104 201 224 040</t>
  </si>
  <si>
    <t>500 104 274 224 060</t>
  </si>
  <si>
    <t>658 104 273 534 100</t>
  </si>
  <si>
    <t>658 104 273 514 100</t>
  </si>
  <si>
    <t xml:space="preserve"> </t>
  </si>
  <si>
    <t>Fraisier sériegraphié</t>
  </si>
  <si>
    <t>Coffret prothèse 2</t>
  </si>
  <si>
    <t>806 314 496 524 012</t>
  </si>
  <si>
    <t>806 314 198 534 016</t>
  </si>
  <si>
    <t>806 314 198 534 021</t>
  </si>
  <si>
    <t>806 314 544 534 016</t>
  </si>
  <si>
    <t>806 314 277 534 018</t>
  </si>
  <si>
    <t>806 314 198 514 016</t>
  </si>
  <si>
    <t>806 314 544 514 018</t>
  </si>
  <si>
    <t>806 314 277 514 018</t>
  </si>
  <si>
    <t>Coffret pédodontie</t>
  </si>
  <si>
    <t>806 314 237 524 010</t>
  </si>
  <si>
    <t>806 314 237 524 012</t>
  </si>
  <si>
    <t>806 314 237 524 014</t>
  </si>
  <si>
    <t>806 314 237 524 016</t>
  </si>
  <si>
    <t>806 314 238 524 010</t>
  </si>
  <si>
    <t>806 314 238 524 012</t>
  </si>
  <si>
    <t>806 314 238 524 014</t>
  </si>
  <si>
    <t>806 314 001 524 009</t>
  </si>
  <si>
    <t>806 314 001 524 010</t>
  </si>
  <si>
    <t>806 314 001 524 012</t>
  </si>
  <si>
    <t>806 314 001 524 014</t>
  </si>
  <si>
    <t>806 314 197 524 012</t>
  </si>
  <si>
    <t>806 314 197 524 014</t>
  </si>
  <si>
    <t>806 314 196 524 010</t>
  </si>
  <si>
    <t>Coffret OCE</t>
  </si>
  <si>
    <t>500 204 00 190 014</t>
  </si>
  <si>
    <t>500 204 001 190 018</t>
  </si>
  <si>
    <t>806 314 004 534 016</t>
  </si>
  <si>
    <t>500 315 210 295 009</t>
  </si>
  <si>
    <t>806 314 001 534 014</t>
  </si>
  <si>
    <t>806 314 111 534 012</t>
  </si>
  <si>
    <t>806 314 238 534 016</t>
  </si>
  <si>
    <t>806 314 257 514 016</t>
  </si>
  <si>
    <t>806 314 464 514 026</t>
  </si>
  <si>
    <t>806 314 199 514 012</t>
  </si>
  <si>
    <t>806 314 158 514 012</t>
  </si>
  <si>
    <t>500 314 166 072 014</t>
  </si>
  <si>
    <t>500 314 277 073 023</t>
  </si>
  <si>
    <t>500 314 249 073 012</t>
  </si>
  <si>
    <t>Numéro de lot</t>
  </si>
  <si>
    <t>Type de consommables/équipement</t>
  </si>
  <si>
    <t>Instrument dentaire</t>
  </si>
  <si>
    <t>Désignation</t>
  </si>
  <si>
    <t>Fraise diamantée FG, forme cylindro-conique, grain moyen, Ø 4,0 mm</t>
  </si>
  <si>
    <t>Fraise diamantée FG, forme flamme, grain moyen, Ø 6,0 mm</t>
  </si>
  <si>
    <t>Fraise carbure tungstène FG, forme flamme, coupe croisée, Ø 10 mm</t>
  </si>
  <si>
    <t>Fraise carbure tungstène FG, forme flamme, coupe standard, Ø 10 mm</t>
  </si>
  <si>
    <t>Fraise diamantée FG, forme boule, grain fin, Ø 1,2 mm</t>
  </si>
  <si>
    <t>Fraise diamantée FG, forme flamme, grain extra-fin, Ø 1,6 mm</t>
  </si>
  <si>
    <t>Fraise diamantée FG, forme flamme, grain extra-fin, Ø 2,1 mm</t>
  </si>
  <si>
    <t>Fraise diamantée FG, forme cylindrique arrondie, grain extra-fin, Ø 1,6 mm</t>
  </si>
  <si>
    <t>Fraise diamantée FG, forme flamme longue, grain extra-fin, Ø 1,8 mm</t>
  </si>
  <si>
    <t>Fraise diamantée FG, forme flamme, grain fin, Ø 1,6 mm</t>
  </si>
  <si>
    <t>Fraise diamantée FG, forme cylindrique arrondie, grain fin, Ø 1,8 mm</t>
  </si>
  <si>
    <t>Fraise diamantée FG, forme flamme longue, grain fin, Ø 1,8 mm</t>
  </si>
  <si>
    <t>Fraise diamantée FG, forme boule, grain fin, Ø 1,0 mm</t>
  </si>
  <si>
    <t>Fraise diamantée FG, forme boule, grain fin, Ø 1,4 mm</t>
  </si>
  <si>
    <t>Fraise diamantée FG, forme boule, grain fin, Ø 1,6 mm</t>
  </si>
  <si>
    <t>Fraise diamantée FG, forme boule allongée, grain fin, Ø 1,0 mm</t>
  </si>
  <si>
    <t>Fraise diamantée FG, forme boule allongée, grain fin, Ø 1,2 mm</t>
  </si>
  <si>
    <t>Fraise diamantée FG, forme boule allongée, grain fin, Ø 1,4 mm</t>
  </si>
  <si>
    <t>Fraise diamantée FG, forme cylindrique, grain fin, Ø 0,9 mm</t>
  </si>
  <si>
    <t>Fraise diamantée FG, forme cylindrique, grain fin, Ø 1,0 mm</t>
  </si>
  <si>
    <t>Fraise diamantée FG, forme cylindrique, grain fin, Ø 1,2 mm</t>
  </si>
  <si>
    <t>Fraise diamantée FG, forme cylindrique, grain fin, Ø 1,4 mm</t>
  </si>
  <si>
    <t>Fraise diamantée FG, forme conique, grain fin, Ø 1,2 mm</t>
  </si>
  <si>
    <t>Fraise diamantée FG, forme conique, grain fin, Ø 1,4 mm</t>
  </si>
  <si>
    <t>Fraise diamantée FG, forme conique courte, grain fin, Ø 1,0 mm</t>
  </si>
  <si>
    <t>Fraise diamantée RA (contre-angle), forme boule, Ø 1,4 mm</t>
  </si>
  <si>
    <t>Fraise diamantée RA (contre-angle), forme boule, Ø 1,8 mm</t>
  </si>
  <si>
    <t>Fraise diamantée FG, forme cylindrique longue, grain extra-fin, Ø 1,6 mm</t>
  </si>
  <si>
    <t>Fraise diamantée FG, forme conique longue, grain gros, Ø 0,9 mm</t>
  </si>
  <si>
    <t>Fraise diamantée FG, forme cylindrique, grain extra-fin, Ø 1,4 mm</t>
  </si>
  <si>
    <t>Fraise diamantée FG, forme torpille, grain extra-fin, Ø 1,2 mm</t>
  </si>
  <si>
    <t>Fraise diamantée FG, forme boule allongée, grain extra-fin, Ø 1,6 mm</t>
  </si>
  <si>
    <t>Fraise diamantée FG, forme torpille longue, grain fin, Ø 1,6 mm</t>
  </si>
  <si>
    <t>Fraise diamantée FG, forme flamme large, grain fin, Ø 2,6 mm</t>
  </si>
  <si>
    <t>Fraise diamantée FG, forme flamme courte, grain fin, Ø 1,2 mm</t>
  </si>
  <si>
    <t>Fraise diamantée FG, forme torpille courte, grain fin, Ø 1,2 mm</t>
  </si>
  <si>
    <t>Fraise carbure FG, forme fissure, coupe croisée, Ø 1,4 mm</t>
  </si>
  <si>
    <t>Fraise carbure FG, forme flamme longue, coupe croisée, Ø 2,3 mm</t>
  </si>
  <si>
    <t>Fraise carbure FG, forme poire, coupe croisée, Ø 1,2 mm</t>
  </si>
  <si>
    <t>Nature du coffret</t>
  </si>
  <si>
    <t>Référence fabricant</t>
  </si>
  <si>
    <t>Référence distributeur</t>
  </si>
  <si>
    <t>Délais de livraison en jours calendaires</t>
  </si>
  <si>
    <t>Prix unitaire € HT livraison inclue</t>
  </si>
  <si>
    <t>Taux de TVA</t>
  </si>
  <si>
    <t>Montant de TVA</t>
  </si>
  <si>
    <t>Prix unitaire € TTC</t>
  </si>
  <si>
    <t>Montant DQE € TTC</t>
  </si>
  <si>
    <t>TOTAL DQE € TTC</t>
  </si>
  <si>
    <t>Quantité commandée annuellemnt
(DQE non contractuel)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</si>
</sst>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1" fillId="3" borderId="0" xfId="0" applyFont="1" applyFill="1"/>
    <xf numFmtId="0" fontId="2" fillId="4" borderId="0" xfId="0" applyFont="1" applyFill="1"/>
    <xf numFmtId="0" fontId="2" fillId="3" borderId="0" xfId="0" applyFont="1" applyFill="1"/>
    <xf numFmtId="0" fontId="2" fillId="4" borderId="0" xfId="0" applyFont="1" applyFill="1" applyAlignment="1">
      <alignment horizontal="right"/>
    </xf>
  </cellXfs>
  <cellStyles count="1">
    <cellStyle name="Normal" xfId="0" builtinId="0"/>
  </cellStyles>
  <dxfs count="1">
    <dxf>
      <alignment horizontal="center" vertical="center" textRotation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F5D2CE-04C0-43CC-A838-9CA1A62446FB}" name="Tableau1" displayName="Tableau1" ref="A1:M45" totalsRowShown="0" headerRowDxfId="0">
  <autoFilter ref="A1:M45" xr:uid="{89F5D2CE-04C0-43CC-A838-9CA1A62446FB}"/>
  <tableColumns count="13">
    <tableColumn id="1" xr3:uid="{D068CD8A-122C-430A-B3B5-E37276778F4E}" name="Numéro de lot"/>
    <tableColumn id="2" xr3:uid="{909107AC-0169-42C1-BFAA-F7DAE10D82E1}" name="Type de consommables/équipement"/>
    <tableColumn id="3" xr3:uid="{F74F778F-E4E4-466C-9C3F-2C9C456E066C}" name="Désignation"/>
    <tableColumn id="4" xr3:uid="{D335420F-E27F-4A42-B912-2E1164DDBAE5}" name="Nature du coffret"/>
    <tableColumn id="5" xr3:uid="{393C6ABF-BC08-43B6-9AF7-8F4DFFB6CC6A}" name="Référence ISO"/>
    <tableColumn id="6" xr3:uid="{4F1A9D55-0AFD-46EE-85FD-D13E49083A75}" name="Quantité inclue dans le fraisier seriegraphie"/>
    <tableColumn id="8" xr3:uid="{372CEF0A-8545-4DCF-A1CA-1C281CB30ADF}" name="Référence fabricant"/>
    <tableColumn id="9" xr3:uid="{15E1332E-39F7-46A7-AE9E-77AFF1EAED70}" name="Référence distributeur"/>
    <tableColumn id="10" xr3:uid="{5D1C1203-DC2F-4AF1-BD14-92BEC1417265}" name="Prix unitaire € HT livraison inclue"/>
    <tableColumn id="12" xr3:uid="{A247542E-B8A9-491F-8729-DC9C4653D889}" name="Taux de TVA"/>
    <tableColumn id="7" xr3:uid="{604EAEFD-16B6-4AE9-88E3-203E3A20028B}" name="Montant de TVA"/>
    <tableColumn id="13" xr3:uid="{BD57C7B2-72E4-4817-BB88-C04284E26FA4}" name="Prix unitaire € TTC"/>
    <tableColumn id="11" xr3:uid="{BAF6B751-F43D-4B15-94D0-C0CA7D836E12}" name="Délais de livraison en jours calendaires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"/>
  <sheetViews>
    <sheetView tabSelected="1" workbookViewId="0">
      <selection activeCell="N46" sqref="N46:O46"/>
    </sheetView>
  </sheetViews>
  <sheetFormatPr baseColWidth="10" defaultColWidth="9.109375" defaultRowHeight="14.4" x14ac:dyDescent="0.3"/>
  <cols>
    <col min="1" max="1" width="8.77734375" customWidth="1"/>
    <col min="2" max="2" width="24.6640625" customWidth="1"/>
    <col min="3" max="3" width="61.44140625" customWidth="1"/>
    <col min="4" max="4" width="21.109375" customWidth="1"/>
    <col min="5" max="5" width="22.88671875" customWidth="1"/>
    <col min="6" max="6" width="22.6640625" customWidth="1"/>
    <col min="7" max="7" width="20.88671875" bestFit="1" customWidth="1"/>
    <col min="8" max="8" width="23.6640625" bestFit="1" customWidth="1"/>
    <col min="9" max="9" width="20.5546875" customWidth="1"/>
    <col min="10" max="11" width="19.6640625" customWidth="1"/>
    <col min="12" max="12" width="19.33203125" customWidth="1"/>
    <col min="13" max="13" width="22.44140625" customWidth="1"/>
    <col min="14" max="14" width="35.44140625" customWidth="1"/>
    <col min="15" max="15" width="26.21875" customWidth="1"/>
    <col min="16" max="16" width="14.77734375" customWidth="1"/>
    <col min="17" max="17" width="29.21875" customWidth="1"/>
  </cols>
  <sheetData>
    <row r="1" spans="1:15" s="3" customFormat="1" ht="33.6" customHeight="1" x14ac:dyDescent="0.3">
      <c r="A1" s="4" t="s">
        <v>48</v>
      </c>
      <c r="B1" s="4" t="s">
        <v>49</v>
      </c>
      <c r="C1" s="3" t="s">
        <v>51</v>
      </c>
      <c r="D1" s="3" t="s">
        <v>91</v>
      </c>
      <c r="E1" s="3" t="s">
        <v>1</v>
      </c>
      <c r="F1" s="4" t="s">
        <v>2</v>
      </c>
      <c r="G1" s="3" t="s">
        <v>92</v>
      </c>
      <c r="H1" s="3" t="s">
        <v>93</v>
      </c>
      <c r="I1" s="4" t="s">
        <v>95</v>
      </c>
      <c r="J1" s="3" t="s">
        <v>96</v>
      </c>
      <c r="K1" s="3" t="s">
        <v>97</v>
      </c>
      <c r="L1" s="3" t="s">
        <v>98</v>
      </c>
      <c r="M1" s="4" t="s">
        <v>94</v>
      </c>
      <c r="N1" s="7" t="s">
        <v>101</v>
      </c>
      <c r="O1" s="6" t="s">
        <v>99</v>
      </c>
    </row>
    <row r="2" spans="1:15" s="5" customFormat="1" x14ac:dyDescent="0.3">
      <c r="A2" s="9">
        <v>1</v>
      </c>
      <c r="B2" s="9" t="s">
        <v>8</v>
      </c>
      <c r="C2" s="9" t="s">
        <v>8</v>
      </c>
      <c r="D2" s="9" t="s">
        <v>0</v>
      </c>
      <c r="E2" s="9" t="s">
        <v>7</v>
      </c>
      <c r="F2" s="9"/>
      <c r="G2" s="9"/>
      <c r="H2" s="9"/>
      <c r="I2" s="9"/>
      <c r="J2" s="9"/>
      <c r="K2" s="9"/>
      <c r="L2" s="9"/>
      <c r="M2" s="9"/>
      <c r="N2" s="10">
        <v>55</v>
      </c>
      <c r="O2" s="10">
        <f>N2*Tableau1[[#This Row],[Prix unitaire € TTC]]</f>
        <v>0</v>
      </c>
    </row>
    <row r="3" spans="1:15" x14ac:dyDescent="0.3">
      <c r="A3">
        <v>1</v>
      </c>
      <c r="B3" t="s">
        <v>50</v>
      </c>
      <c r="C3" t="s">
        <v>52</v>
      </c>
      <c r="E3" t="s">
        <v>3</v>
      </c>
      <c r="F3">
        <v>1</v>
      </c>
      <c r="N3" s="2"/>
      <c r="O3" s="2"/>
    </row>
    <row r="4" spans="1:15" x14ac:dyDescent="0.3">
      <c r="A4">
        <v>1</v>
      </c>
      <c r="B4" t="s">
        <v>50</v>
      </c>
      <c r="C4" t="s">
        <v>53</v>
      </c>
      <c r="E4" t="s">
        <v>4</v>
      </c>
      <c r="F4">
        <v>1</v>
      </c>
      <c r="N4" s="1"/>
      <c r="O4" s="1"/>
    </row>
    <row r="5" spans="1:15" x14ac:dyDescent="0.3">
      <c r="A5">
        <v>1</v>
      </c>
      <c r="B5" t="s">
        <v>50</v>
      </c>
      <c r="C5" t="s">
        <v>54</v>
      </c>
      <c r="E5" t="s">
        <v>5</v>
      </c>
      <c r="F5">
        <v>1</v>
      </c>
      <c r="N5" s="2"/>
      <c r="O5" s="2"/>
    </row>
    <row r="6" spans="1:15" x14ac:dyDescent="0.3">
      <c r="A6">
        <v>1</v>
      </c>
      <c r="B6" t="s">
        <v>50</v>
      </c>
      <c r="C6" t="s">
        <v>55</v>
      </c>
      <c r="E6" t="s">
        <v>6</v>
      </c>
      <c r="F6">
        <v>1</v>
      </c>
      <c r="N6" s="8"/>
      <c r="O6" s="8"/>
    </row>
    <row r="7" spans="1:15" s="5" customFormat="1" x14ac:dyDescent="0.3">
      <c r="A7" s="9">
        <v>1</v>
      </c>
      <c r="B7" s="9" t="s">
        <v>8</v>
      </c>
      <c r="C7" s="9" t="s">
        <v>8</v>
      </c>
      <c r="D7" s="9" t="s">
        <v>9</v>
      </c>
      <c r="E7" s="9"/>
      <c r="F7" s="9"/>
      <c r="G7" s="9"/>
      <c r="H7" s="9"/>
      <c r="I7" s="9"/>
      <c r="J7" s="9"/>
      <c r="K7" s="9"/>
      <c r="L7" s="9"/>
      <c r="M7" s="9"/>
      <c r="N7" s="11">
        <v>55</v>
      </c>
      <c r="O7" s="11">
        <f>N7*Tableau1[[#This Row],[Prix unitaire € TTC]]</f>
        <v>0</v>
      </c>
    </row>
    <row r="8" spans="1:15" x14ac:dyDescent="0.3">
      <c r="A8">
        <v>1</v>
      </c>
      <c r="B8" t="s">
        <v>50</v>
      </c>
      <c r="C8" t="s">
        <v>56</v>
      </c>
      <c r="E8" t="s">
        <v>10</v>
      </c>
      <c r="F8">
        <v>1</v>
      </c>
      <c r="N8" s="1"/>
      <c r="O8" s="1"/>
    </row>
    <row r="9" spans="1:15" x14ac:dyDescent="0.3">
      <c r="A9">
        <v>1</v>
      </c>
      <c r="B9" t="s">
        <v>50</v>
      </c>
      <c r="C9" t="s">
        <v>57</v>
      </c>
      <c r="E9" t="s">
        <v>11</v>
      </c>
      <c r="F9">
        <v>1</v>
      </c>
      <c r="N9" s="2"/>
      <c r="O9" s="2"/>
    </row>
    <row r="10" spans="1:15" x14ac:dyDescent="0.3">
      <c r="A10">
        <v>1</v>
      </c>
      <c r="B10" t="s">
        <v>50</v>
      </c>
      <c r="C10" t="s">
        <v>58</v>
      </c>
      <c r="E10" t="s">
        <v>12</v>
      </c>
      <c r="F10">
        <v>1</v>
      </c>
      <c r="N10" s="8"/>
      <c r="O10" s="8"/>
    </row>
    <row r="11" spans="1:15" x14ac:dyDescent="0.3">
      <c r="A11">
        <v>1</v>
      </c>
      <c r="B11" t="s">
        <v>50</v>
      </c>
      <c r="C11" t="s">
        <v>59</v>
      </c>
      <c r="E11" t="s">
        <v>13</v>
      </c>
      <c r="F11">
        <v>1</v>
      </c>
      <c r="N11" s="2"/>
      <c r="O11" s="2"/>
    </row>
    <row r="12" spans="1:15" x14ac:dyDescent="0.3">
      <c r="A12">
        <v>1</v>
      </c>
      <c r="B12" t="s">
        <v>50</v>
      </c>
      <c r="C12" t="s">
        <v>60</v>
      </c>
      <c r="E12" t="s">
        <v>14</v>
      </c>
      <c r="F12">
        <v>1</v>
      </c>
      <c r="N12" s="1"/>
      <c r="O12" s="1"/>
    </row>
    <row r="13" spans="1:15" x14ac:dyDescent="0.3">
      <c r="A13">
        <v>1</v>
      </c>
      <c r="B13" t="s">
        <v>50</v>
      </c>
      <c r="C13" t="s">
        <v>61</v>
      </c>
      <c r="E13" t="s">
        <v>15</v>
      </c>
      <c r="F13">
        <v>1</v>
      </c>
      <c r="N13" s="2"/>
      <c r="O13" s="2"/>
    </row>
    <row r="14" spans="1:15" x14ac:dyDescent="0.3">
      <c r="A14">
        <v>1</v>
      </c>
      <c r="B14" t="s">
        <v>50</v>
      </c>
      <c r="C14" t="s">
        <v>62</v>
      </c>
      <c r="E14" t="s">
        <v>16</v>
      </c>
      <c r="F14">
        <v>1</v>
      </c>
      <c r="N14" s="8"/>
      <c r="O14" s="8"/>
    </row>
    <row r="15" spans="1:15" x14ac:dyDescent="0.3">
      <c r="A15">
        <v>1</v>
      </c>
      <c r="B15" t="s">
        <v>50</v>
      </c>
      <c r="C15" t="s">
        <v>63</v>
      </c>
      <c r="E15" t="s">
        <v>17</v>
      </c>
      <c r="F15">
        <v>1</v>
      </c>
      <c r="N15" s="2"/>
      <c r="O15" s="2"/>
    </row>
    <row r="16" spans="1:15" s="5" customFormat="1" x14ac:dyDescent="0.3">
      <c r="A16" s="9">
        <v>1</v>
      </c>
      <c r="B16" s="9" t="s">
        <v>8</v>
      </c>
      <c r="C16" s="9" t="s">
        <v>8</v>
      </c>
      <c r="D16" s="9" t="s">
        <v>18</v>
      </c>
      <c r="E16" s="9"/>
      <c r="F16" s="9"/>
      <c r="G16" s="9"/>
      <c r="H16" s="9"/>
      <c r="I16" s="9"/>
      <c r="J16" s="9"/>
      <c r="K16" s="9"/>
      <c r="L16" s="9"/>
      <c r="M16" s="9"/>
      <c r="N16" s="10">
        <v>55</v>
      </c>
      <c r="O16" s="10">
        <f>N16*Tableau1[[#This Row],[Prix unitaire € TTC]]</f>
        <v>0</v>
      </c>
    </row>
    <row r="17" spans="1:15" x14ac:dyDescent="0.3">
      <c r="A17">
        <v>1</v>
      </c>
      <c r="B17" t="s">
        <v>50</v>
      </c>
      <c r="C17" t="s">
        <v>64</v>
      </c>
      <c r="E17" t="s">
        <v>19</v>
      </c>
      <c r="F17">
        <v>1</v>
      </c>
      <c r="N17" s="2"/>
      <c r="O17" s="2"/>
    </row>
    <row r="18" spans="1:15" x14ac:dyDescent="0.3">
      <c r="A18">
        <v>1</v>
      </c>
      <c r="B18" t="s">
        <v>50</v>
      </c>
      <c r="C18" t="s">
        <v>56</v>
      </c>
      <c r="E18" t="s">
        <v>20</v>
      </c>
      <c r="F18">
        <v>1</v>
      </c>
      <c r="N18" s="8"/>
      <c r="O18" s="8"/>
    </row>
    <row r="19" spans="1:15" x14ac:dyDescent="0.3">
      <c r="A19">
        <v>1</v>
      </c>
      <c r="B19" t="s">
        <v>50</v>
      </c>
      <c r="C19" t="s">
        <v>65</v>
      </c>
      <c r="E19" t="s">
        <v>21</v>
      </c>
      <c r="F19">
        <v>1</v>
      </c>
      <c r="N19" s="2"/>
      <c r="O19" s="2"/>
    </row>
    <row r="20" spans="1:15" x14ac:dyDescent="0.3">
      <c r="A20">
        <v>1</v>
      </c>
      <c r="B20" t="s">
        <v>50</v>
      </c>
      <c r="C20" t="s">
        <v>66</v>
      </c>
      <c r="E20" t="s">
        <v>22</v>
      </c>
      <c r="F20">
        <v>1</v>
      </c>
      <c r="N20" s="1"/>
      <c r="O20" s="1"/>
    </row>
    <row r="21" spans="1:15" x14ac:dyDescent="0.3">
      <c r="A21">
        <v>1</v>
      </c>
      <c r="B21" t="s">
        <v>50</v>
      </c>
      <c r="C21" t="s">
        <v>67</v>
      </c>
      <c r="E21" t="s">
        <v>23</v>
      </c>
      <c r="F21">
        <v>1</v>
      </c>
      <c r="N21" s="2"/>
      <c r="O21" s="2"/>
    </row>
    <row r="22" spans="1:15" x14ac:dyDescent="0.3">
      <c r="A22">
        <v>1</v>
      </c>
      <c r="B22" t="s">
        <v>50</v>
      </c>
      <c r="C22" t="s">
        <v>68</v>
      </c>
      <c r="E22" t="s">
        <v>24</v>
      </c>
      <c r="F22">
        <v>1</v>
      </c>
      <c r="N22" s="8"/>
      <c r="O22" s="8"/>
    </row>
    <row r="23" spans="1:15" x14ac:dyDescent="0.3">
      <c r="A23">
        <v>1</v>
      </c>
      <c r="B23" t="s">
        <v>50</v>
      </c>
      <c r="C23" t="s">
        <v>69</v>
      </c>
      <c r="E23" t="s">
        <v>25</v>
      </c>
      <c r="F23">
        <v>1</v>
      </c>
      <c r="N23" s="2"/>
      <c r="O23" s="2"/>
    </row>
    <row r="24" spans="1:15" x14ac:dyDescent="0.3">
      <c r="A24">
        <v>1</v>
      </c>
      <c r="B24" t="s">
        <v>50</v>
      </c>
      <c r="C24" t="s">
        <v>70</v>
      </c>
      <c r="E24" t="s">
        <v>26</v>
      </c>
      <c r="F24">
        <v>1</v>
      </c>
      <c r="N24" s="1"/>
      <c r="O24" s="1"/>
    </row>
    <row r="25" spans="1:15" x14ac:dyDescent="0.3">
      <c r="A25">
        <v>1</v>
      </c>
      <c r="B25" t="s">
        <v>50</v>
      </c>
      <c r="C25" t="s">
        <v>71</v>
      </c>
      <c r="E25" t="s">
        <v>27</v>
      </c>
      <c r="F25">
        <v>1</v>
      </c>
      <c r="N25" s="2"/>
      <c r="O25" s="2"/>
    </row>
    <row r="26" spans="1:15" x14ac:dyDescent="0.3">
      <c r="A26">
        <v>1</v>
      </c>
      <c r="B26" t="s">
        <v>50</v>
      </c>
      <c r="C26" t="s">
        <v>72</v>
      </c>
      <c r="E26" t="s">
        <v>28</v>
      </c>
      <c r="F26">
        <v>1</v>
      </c>
      <c r="N26" s="8"/>
      <c r="O26" s="8"/>
    </row>
    <row r="27" spans="1:15" x14ac:dyDescent="0.3">
      <c r="A27">
        <v>1</v>
      </c>
      <c r="B27" t="s">
        <v>50</v>
      </c>
      <c r="C27" t="s">
        <v>73</v>
      </c>
      <c r="E27" t="s">
        <v>29</v>
      </c>
      <c r="F27">
        <v>1</v>
      </c>
      <c r="N27" s="2"/>
      <c r="O27" s="2"/>
    </row>
    <row r="28" spans="1:15" x14ac:dyDescent="0.3">
      <c r="A28">
        <v>1</v>
      </c>
      <c r="B28" t="s">
        <v>50</v>
      </c>
      <c r="C28" t="s">
        <v>74</v>
      </c>
      <c r="E28" t="s">
        <v>30</v>
      </c>
      <c r="F28">
        <v>1</v>
      </c>
      <c r="N28" s="1"/>
      <c r="O28" s="1"/>
    </row>
    <row r="29" spans="1:15" x14ac:dyDescent="0.3">
      <c r="A29">
        <v>1</v>
      </c>
      <c r="B29" t="s">
        <v>50</v>
      </c>
      <c r="C29" t="s">
        <v>75</v>
      </c>
      <c r="E29" t="s">
        <v>31</v>
      </c>
      <c r="F29">
        <v>1</v>
      </c>
      <c r="N29" s="2"/>
      <c r="O29" s="2"/>
    </row>
    <row r="30" spans="1:15" x14ac:dyDescent="0.3">
      <c r="A30">
        <v>1</v>
      </c>
      <c r="B30" t="s">
        <v>50</v>
      </c>
      <c r="C30" t="s">
        <v>76</v>
      </c>
      <c r="E30" t="s">
        <v>32</v>
      </c>
      <c r="F30">
        <v>1</v>
      </c>
      <c r="N30" s="8"/>
      <c r="O30" s="8"/>
    </row>
    <row r="31" spans="1:15" s="5" customFormat="1" x14ac:dyDescent="0.3">
      <c r="A31" s="9">
        <v>1</v>
      </c>
      <c r="B31" s="9" t="s">
        <v>8</v>
      </c>
      <c r="C31" s="9" t="s">
        <v>8</v>
      </c>
      <c r="D31" s="9" t="s">
        <v>33</v>
      </c>
      <c r="E31" s="9"/>
      <c r="F31" s="9"/>
      <c r="G31" s="9"/>
      <c r="H31" s="9"/>
      <c r="I31" s="9"/>
      <c r="J31" s="9"/>
      <c r="K31" s="9"/>
      <c r="L31" s="9"/>
      <c r="M31" s="9"/>
      <c r="N31" s="11">
        <v>55</v>
      </c>
      <c r="O31" s="11">
        <f>N31*Tableau1[[#This Row],[Prix unitaire € TTC]]</f>
        <v>0</v>
      </c>
    </row>
    <row r="32" spans="1:15" x14ac:dyDescent="0.3">
      <c r="A32">
        <v>1</v>
      </c>
      <c r="B32" t="s">
        <v>50</v>
      </c>
      <c r="C32" t="s">
        <v>77</v>
      </c>
      <c r="E32" t="s">
        <v>34</v>
      </c>
      <c r="F32">
        <v>1</v>
      </c>
      <c r="N32" s="1"/>
      <c r="O32" s="1"/>
    </row>
    <row r="33" spans="1:15" x14ac:dyDescent="0.3">
      <c r="A33">
        <v>1</v>
      </c>
      <c r="B33" t="s">
        <v>50</v>
      </c>
      <c r="C33" t="s">
        <v>78</v>
      </c>
      <c r="E33" t="s">
        <v>35</v>
      </c>
      <c r="F33">
        <v>1</v>
      </c>
      <c r="N33" s="2"/>
      <c r="O33" s="2"/>
    </row>
    <row r="34" spans="1:15" x14ac:dyDescent="0.3">
      <c r="A34">
        <v>1</v>
      </c>
      <c r="B34" t="s">
        <v>50</v>
      </c>
      <c r="C34" t="s">
        <v>79</v>
      </c>
      <c r="E34" t="s">
        <v>36</v>
      </c>
      <c r="F34">
        <v>1</v>
      </c>
      <c r="N34" s="8"/>
      <c r="O34" s="8"/>
    </row>
    <row r="35" spans="1:15" x14ac:dyDescent="0.3">
      <c r="A35">
        <v>1</v>
      </c>
      <c r="B35" t="s">
        <v>50</v>
      </c>
      <c r="C35" t="s">
        <v>80</v>
      </c>
      <c r="E35" t="s">
        <v>37</v>
      </c>
      <c r="F35">
        <v>1</v>
      </c>
      <c r="N35" s="2"/>
      <c r="O35" s="2"/>
    </row>
    <row r="36" spans="1:15" x14ac:dyDescent="0.3">
      <c r="A36">
        <v>1</v>
      </c>
      <c r="B36" t="s">
        <v>50</v>
      </c>
      <c r="C36" t="s">
        <v>81</v>
      </c>
      <c r="E36" t="s">
        <v>38</v>
      </c>
      <c r="F36">
        <v>1</v>
      </c>
      <c r="N36" s="1"/>
      <c r="O36" s="1"/>
    </row>
    <row r="37" spans="1:15" x14ac:dyDescent="0.3">
      <c r="A37">
        <v>1</v>
      </c>
      <c r="B37" t="s">
        <v>50</v>
      </c>
      <c r="C37" t="s">
        <v>82</v>
      </c>
      <c r="E37" t="s">
        <v>39</v>
      </c>
      <c r="F37">
        <v>1</v>
      </c>
      <c r="N37" s="2"/>
      <c r="O37" s="2"/>
    </row>
    <row r="38" spans="1:15" x14ac:dyDescent="0.3">
      <c r="A38">
        <v>1</v>
      </c>
      <c r="B38" t="s">
        <v>50</v>
      </c>
      <c r="C38" t="s">
        <v>83</v>
      </c>
      <c r="E38" t="s">
        <v>40</v>
      </c>
      <c r="F38">
        <v>1</v>
      </c>
      <c r="N38" s="8"/>
      <c r="O38" s="8"/>
    </row>
    <row r="39" spans="1:15" x14ac:dyDescent="0.3">
      <c r="A39">
        <v>1</v>
      </c>
      <c r="B39" t="s">
        <v>50</v>
      </c>
      <c r="C39" t="s">
        <v>84</v>
      </c>
      <c r="E39" t="s">
        <v>41</v>
      </c>
      <c r="F39">
        <v>1</v>
      </c>
      <c r="N39" s="2"/>
      <c r="O39" s="2"/>
    </row>
    <row r="40" spans="1:15" x14ac:dyDescent="0.3">
      <c r="A40">
        <v>1</v>
      </c>
      <c r="B40" t="s">
        <v>50</v>
      </c>
      <c r="C40" t="s">
        <v>85</v>
      </c>
      <c r="E40" t="s">
        <v>42</v>
      </c>
      <c r="F40">
        <v>1</v>
      </c>
      <c r="N40" s="1"/>
      <c r="O40" s="1"/>
    </row>
    <row r="41" spans="1:15" x14ac:dyDescent="0.3">
      <c r="A41">
        <v>1</v>
      </c>
      <c r="B41" t="s">
        <v>50</v>
      </c>
      <c r="C41" t="s">
        <v>86</v>
      </c>
      <c r="E41" t="s">
        <v>43</v>
      </c>
      <c r="F41">
        <v>1</v>
      </c>
      <c r="N41" s="2"/>
      <c r="O41" s="2"/>
    </row>
    <row r="42" spans="1:15" x14ac:dyDescent="0.3">
      <c r="A42">
        <v>1</v>
      </c>
      <c r="B42" t="s">
        <v>50</v>
      </c>
      <c r="C42" t="s">
        <v>87</v>
      </c>
      <c r="E42" t="s">
        <v>44</v>
      </c>
      <c r="F42">
        <v>1</v>
      </c>
      <c r="N42" s="8"/>
      <c r="O42" s="8"/>
    </row>
    <row r="43" spans="1:15" x14ac:dyDescent="0.3">
      <c r="A43">
        <v>1</v>
      </c>
      <c r="B43" t="s">
        <v>50</v>
      </c>
      <c r="C43" t="s">
        <v>88</v>
      </c>
      <c r="E43" t="s">
        <v>45</v>
      </c>
      <c r="F43">
        <v>1</v>
      </c>
      <c r="N43" s="2"/>
      <c r="O43" s="2"/>
    </row>
    <row r="44" spans="1:15" x14ac:dyDescent="0.3">
      <c r="A44">
        <v>1</v>
      </c>
      <c r="B44" t="s">
        <v>50</v>
      </c>
      <c r="C44" t="s">
        <v>89</v>
      </c>
      <c r="E44" t="s">
        <v>46</v>
      </c>
      <c r="F44">
        <v>1</v>
      </c>
      <c r="N44" s="1"/>
      <c r="O44" s="1"/>
    </row>
    <row r="45" spans="1:15" x14ac:dyDescent="0.3">
      <c r="A45">
        <v>1</v>
      </c>
      <c r="B45" t="s">
        <v>50</v>
      </c>
      <c r="C45" t="s">
        <v>90</v>
      </c>
      <c r="E45" t="s">
        <v>47</v>
      </c>
      <c r="F45">
        <v>1</v>
      </c>
      <c r="N45" s="2"/>
      <c r="O45" s="2"/>
    </row>
    <row r="46" spans="1:15" x14ac:dyDescent="0.3">
      <c r="N46" s="12" t="s">
        <v>100</v>
      </c>
      <c r="O46" s="10">
        <f>O2+O7+O16+O31</f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91A03EC043EE4BBBA001A2E829CDFE" ma:contentTypeVersion="14" ma:contentTypeDescription="Crée un document." ma:contentTypeScope="" ma:versionID="2442ec998fbb35536cf66ee9fe1ee320">
  <xsd:schema xmlns:xsd="http://www.w3.org/2001/XMLSchema" xmlns:xs="http://www.w3.org/2001/XMLSchema" xmlns:p="http://schemas.microsoft.com/office/2006/metadata/properties" xmlns:ns2="c452af6a-eea5-425e-a699-28758bf2aac1" xmlns:ns3="35196b19-1eb0-4cae-94c5-38116b519e9c" targetNamespace="http://schemas.microsoft.com/office/2006/metadata/properties" ma:root="true" ma:fieldsID="ae9db32e54ac58ffe6055787cbccff36" ns2:_="" ns3:_="">
    <xsd:import namespace="c452af6a-eea5-425e-a699-28758bf2aac1"/>
    <xsd:import namespace="35196b19-1eb0-4cae-94c5-38116b519e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52af6a-eea5-425e-a699-28758bf2a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63bd896b-4525-407a-b77b-86bd952ec0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196b19-1eb0-4cae-94c5-38116b519e9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bbc60b7-f7df-4571-adfa-b2de100ca1f0}" ma:internalName="TaxCatchAll" ma:showField="CatchAllData" ma:web="35196b19-1eb0-4cae-94c5-38116b519e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196b19-1eb0-4cae-94c5-38116b519e9c" xsi:nil="true"/>
    <lcf76f155ced4ddcb4097134ff3c332f xmlns="c452af6a-eea5-425e-a699-28758bf2aac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701D5E-4070-4F88-A8B2-7B8E794BC1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52af6a-eea5-425e-a699-28758bf2aac1"/>
    <ds:schemaRef ds:uri="35196b19-1eb0-4cae-94c5-38116b519e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BDFA3C-B81B-464B-B48E-949EF08D0F9D}">
  <ds:schemaRefs>
    <ds:schemaRef ds:uri="http://schemas.microsoft.com/office/2006/metadata/properties"/>
    <ds:schemaRef ds:uri="c452af6a-eea5-425e-a699-28758bf2aac1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5196b19-1eb0-4cae-94c5-38116b519e9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572074E-90BD-477A-8BA4-CD61EF90BC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Frederique Lehoux</dc:creator>
  <cp:keywords/>
  <dc:description/>
  <cp:lastModifiedBy>Frederique Lehoux</cp:lastModifiedBy>
  <cp:revision/>
  <dcterms:created xsi:type="dcterms:W3CDTF">2026-03-09T14:29:44Z</dcterms:created>
  <dcterms:modified xsi:type="dcterms:W3CDTF">2026-03-20T09:16:50Z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0x0101004591A03EC043EE4BBBA001A2E829CDFE</vt:lpwstr>
  </property>
  <property fmtid="{D5CDD505-2E9C-101B-9397-08002B2CF9AE}" pid="3" name="MediaServiceImageTags">
    <vt:lpwstr/>
  </property>
</Properties>
</file>